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6\07-2026 JNOP - nabavka namirnica\4. Obrazac strukture ponudjene cene 7-2026\"/>
    </mc:Choice>
  </mc:AlternateContent>
  <xr:revisionPtr revIDLastSave="0" documentId="13_ncr:1_{AA145599-3526-4EA4-AFAF-0F8A98F2EF09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7" i="1" l="1"/>
  <c r="B7" i="2"/>
  <c r="F7" i="1" s="1"/>
  <c r="I7" i="1" l="1"/>
  <c r="J7" i="1" s="1"/>
  <c r="C7" i="2"/>
  <c r="J9" i="1" l="1"/>
  <c r="K9" i="1"/>
  <c r="I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2AF4C680-003F-49C4-A34A-F439C43D4800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
из реда који попуњавате</t>
        </r>
      </text>
    </comment>
    <comment ref="G7" authorId="1" shapeId="0" xr:uid="{4ECC9D3E-9733-4DD1-B824-B4529FF894C1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само број 10 или 20 за производ
из реда који попуњавате,</t>
        </r>
        <r>
          <rPr>
            <b/>
            <sz val="3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или оставите Празно уколико нисте обвезник система ПДВ-а.</t>
        </r>
      </text>
    </comment>
    <comment ref="H7" authorId="1" shapeId="0" xr:uid="{69E3E83D-F6CC-4ECF-8D2D-2724998775B8}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19" authorId="1" shapeId="0" xr:uid="{CEEF14BA-9A87-4358-9BF6-7F06C077AEAF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19" authorId="1" shapeId="0" xr:uid="{EC7A43C6-5898-4069-9152-0AF101EE6D63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<sst xmlns="http://schemas.openxmlformats.org/spreadsheetml/2006/main" count="30" uniqueCount="30">
  <si>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</si>
  <si>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</si>
  <si>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</si>
  <si>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</si>
  <si>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</si>
  <si>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</si>
  <si>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</si>
  <si>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</si>
  <si>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</si>
  <si>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</si>
  <si>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УКУПНА ВРЕДНОСТ БЕЗ ОБРАЧУНАТОГ ПДВ-А 
И СА ОБРАЧУНАТИМ ПДВ-ОМ У РСД</t>
  </si>
  <si>
    <t>кг.</t>
  </si>
  <si>
    <t>Износ
ПДВ-а</t>
  </si>
  <si>
    <t>УКУПАН ИЗНОС
ПДВ-а</t>
  </si>
  <si>
    <t>Ред бр.</t>
  </si>
  <si>
    <t>Јед.
мере</t>
  </si>
  <si>
    <t>Вредност
без ПДВ-а</t>
  </si>
  <si>
    <t>Вредност
са ПДВ-ом</t>
  </si>
  <si>
    <t>Пилећи батак-карабатак</t>
  </si>
  <si>
    <t>ЗА ПАРТИЈУ БР. 5 - ЖИВИНСКО МЕСО СВЕЖЕ</t>
  </si>
  <si>
    <t>потпис овлашћеног лица понуђача</t>
  </si>
  <si>
    <t>НАЗИВ, МЕСТО И ПОТПИС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</si>
  <si>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</si>
  <si>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</si>
  <si>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</si>
  <si>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</si>
  <si>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</si>
  <si>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</si>
  <si>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редау;  Колона 11 је Укупан износ са ПДВ-ом за количину производа из истог реда.</t>
    </r>
  </si>
  <si>
    <r>
      <rPr>
        <sz val="10"/>
        <color theme="1"/>
        <rFont val="Calibri"/>
        <family val="2"/>
        <scheme val="minor"/>
      </rPr>
      <t xml:space="preserve">• </t>
    </r>
    <r>
      <rPr>
        <b/>
        <sz val="10"/>
        <color theme="1"/>
        <rFont val="Calibri"/>
        <family val="2"/>
        <scheme val="minor"/>
      </rPr>
      <t>У колона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7 </t>
    </r>
    <r>
      <rPr>
        <b/>
        <sz val="9.5"/>
        <color theme="1"/>
        <rFont val="Calibri"/>
        <family val="2"/>
        <scheme val="minor"/>
      </rPr>
      <t xml:space="preserve">"Стопа ПДВ-а %" </t>
    </r>
    <r>
      <rPr>
        <sz val="9.5"/>
        <color theme="1"/>
        <rFont val="Calibri"/>
        <family val="2"/>
        <scheme val="minor"/>
      </rPr>
      <t>уноси се стопa ПДВ-а (само број 10 или 20 без процента) или оставите Празно уколико нисте обвезник ПДВ-а; (</t>
    </r>
    <r>
      <rPr>
        <b/>
        <sz val="9.5"/>
        <color theme="1"/>
        <rFont val="Calibri"/>
        <family val="2"/>
        <scheme val="minor"/>
      </rPr>
      <t>попуњава се у писаном и електронском облику</t>
    </r>
    <r>
      <rPr>
        <sz val="9.5"/>
        <color theme="1"/>
        <rFont val="Calibri"/>
        <family val="2"/>
        <scheme val="minor"/>
      </rPr>
      <t>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</si>
</sst>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8"/>
      <color theme="1"/>
      <name val="Times New Roman"/>
      <family val="1"/>
    </font>
    <font>
      <sz val="6"/>
      <color indexed="81"/>
      <name val="Tahoma"/>
      <family val="2"/>
    </font>
    <font>
      <b/>
      <sz val="3"/>
      <color indexed="81"/>
      <name val="Tahoma"/>
      <family val="2"/>
    </font>
    <font>
      <b/>
      <sz val="4"/>
      <color indexed="81"/>
      <name val="Tahoma"/>
      <family val="2"/>
    </font>
    <font>
      <b/>
      <sz val="8"/>
      <color indexed="81"/>
      <name val="Tahoma"/>
      <family val="2"/>
    </font>
    <font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1" fillId="0" borderId="1" xfId="0" applyFont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4" fontId="11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164" fontId="2" fillId="3" borderId="9" xfId="0" quotePrefix="1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9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9" fontId="11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3" borderId="9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ECECEC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14.4" x14ac:dyDescent="0.3"/>
  <cols>
    <col min="1" max="1" width="5.09765625" style="1" customWidth="1"/>
    <col min="2" max="2" width="32" style="1" customWidth="1"/>
    <col min="3" max="3" width="20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9" width="13.19921875" style="1" customWidth="1"/>
    <col min="10" max="10" width="12.69921875" style="1" customWidth="1"/>
    <col min="11" max="11" width="13.19921875" style="1" customWidth="1"/>
    <col min="12" max="16384" width="9.09765625" style="1"/>
  </cols>
  <sheetData>
    <row r="1" spans="1:11" ht="13.6" customHeight="1" x14ac:dyDescent="0.3"/>
    <row r="2" spans="1:11" ht="17.2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3">
      <c r="A3" s="46" t="s">
        <v>19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3.95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8.25" customHeight="1" x14ac:dyDescent="0.3">
      <c r="A5" s="22" t="s">
        <v>14</v>
      </c>
      <c r="B5" s="22" t="s">
        <v>24</v>
      </c>
      <c r="C5" s="23" t="s">
        <v>3</v>
      </c>
      <c r="D5" s="23" t="s">
        <v>15</v>
      </c>
      <c r="E5" s="23" t="s">
        <v>7</v>
      </c>
      <c r="F5" s="22" t="s">
        <v>4</v>
      </c>
      <c r="G5" s="24" t="s">
        <v>2</v>
      </c>
      <c r="H5" s="22" t="s">
        <v>5</v>
      </c>
      <c r="I5" s="22" t="s">
        <v>16</v>
      </c>
      <c r="J5" s="22" t="s">
        <v>12</v>
      </c>
      <c r="K5" s="22" t="s">
        <v>17</v>
      </c>
    </row>
    <row r="6" spans="1:11" s="13" customFormat="1" x14ac:dyDescent="0.3">
      <c r="A6" s="30">
        <v>1</v>
      </c>
      <c r="B6" s="31">
        <v>2</v>
      </c>
      <c r="C6" s="31">
        <v>3</v>
      </c>
      <c r="D6" s="31">
        <v>4</v>
      </c>
      <c r="E6" s="31">
        <v>5</v>
      </c>
      <c r="F6" s="30">
        <v>6</v>
      </c>
      <c r="G6" s="30">
        <v>7</v>
      </c>
      <c r="H6" s="30">
        <v>8</v>
      </c>
      <c r="I6" s="30" t="s">
        <v>6</v>
      </c>
      <c r="J6" s="30" t="s">
        <v>25</v>
      </c>
      <c r="K6" s="30" t="s">
        <v>26</v>
      </c>
    </row>
    <row r="7" spans="1:11" ht="28" customHeight="1" x14ac:dyDescent="0.3">
      <c r="A7" s="12">
        <v>1</v>
      </c>
      <c r="B7" s="14" t="s">
        <v>18</v>
      </c>
      <c r="C7" s="37"/>
      <c r="D7" s="15" t="s">
        <v>11</v>
      </c>
      <c r="E7" s="15">
        <v>380</v>
      </c>
      <c r="F7" s="34">
        <f>ROUND(Sheet2!B7,2)</f>
        <v>0</v>
      </c>
      <c r="G7" s="38"/>
      <c r="H7" s="19"/>
      <c r="I7" s="35">
        <f>IF(ISBLANK(G7),K7,(IF(G7=0,"",E7*F7)))</f>
        <v>0</v>
      </c>
      <c r="J7" s="35" t="str">
        <f>IF(ISBLANK(G7),"",(IF(G7=0,"",K7-I7)))</f>
        <v/>
      </c>
      <c r="K7" s="35">
        <f>E7*H7</f>
        <v>0</v>
      </c>
    </row>
    <row r="8" spans="1:11" ht="42.8" customHeight="1" x14ac:dyDescent="0.3">
      <c r="A8" s="8"/>
      <c r="B8" s="9"/>
      <c r="C8" s="26"/>
      <c r="D8" s="27"/>
      <c r="E8" s="27"/>
      <c r="F8" s="28"/>
      <c r="G8" s="28"/>
      <c r="H8" s="29"/>
      <c r="I8" s="24" t="s">
        <v>8</v>
      </c>
      <c r="J8" s="24" t="s">
        <v>13</v>
      </c>
      <c r="K8" s="24" t="s">
        <v>9</v>
      </c>
    </row>
    <row r="9" spans="1:11" ht="32.299999999999997" customHeight="1" x14ac:dyDescent="0.3">
      <c r="A9" s="10"/>
      <c r="B9" s="11"/>
      <c r="C9" s="48" t="s">
        <v>10</v>
      </c>
      <c r="D9" s="49"/>
      <c r="E9" s="49"/>
      <c r="F9" s="49"/>
      <c r="G9" s="49"/>
      <c r="H9" s="50"/>
      <c r="I9" s="36">
        <f>SUM(I7:I7)</f>
        <v>0</v>
      </c>
      <c r="J9" s="36">
        <f>SUM(J7:J7)</f>
        <v>0</v>
      </c>
      <c r="K9" s="36">
        <f>SUM(K7:K7)</f>
        <v>0</v>
      </c>
    </row>
    <row r="10" spans="1:11" ht="14.95" customHeight="1" x14ac:dyDescent="0.3">
      <c r="A10" s="2"/>
      <c r="B10" s="3"/>
      <c r="C10" s="3"/>
      <c r="D10" s="3"/>
      <c r="E10" s="3"/>
      <c r="F10" s="3"/>
      <c r="G10" s="7"/>
      <c r="H10" s="3"/>
      <c r="I10" s="3"/>
      <c r="J10" s="3"/>
      <c r="K10" s="3"/>
    </row>
    <row r="11" spans="1:11" ht="17.350000000000001" customHeight="1" x14ac:dyDescent="0.3">
      <c r="A11" s="2"/>
      <c r="B11" s="3"/>
      <c r="C11" s="3"/>
      <c r="D11" s="3"/>
      <c r="E11" s="3"/>
      <c r="F11" s="3"/>
      <c r="G11" s="7"/>
      <c r="H11" s="3"/>
      <c r="I11" s="3"/>
      <c r="J11" s="3"/>
      <c r="K11" s="3"/>
    </row>
    <row r="12" spans="1:11" ht="14.95" customHeight="1" x14ac:dyDescent="0.3">
      <c r="A12" s="45" t="s">
        <v>27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</row>
    <row r="13" spans="1:11" ht="14.95" customHeight="1" x14ac:dyDescent="0.3">
      <c r="A13" s="43" t="s">
        <v>22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11" ht="14.95" customHeight="1" x14ac:dyDescent="0.3">
      <c r="A14" s="51" t="s">
        <v>29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pans="1:11" ht="14.95" customHeight="1" x14ac:dyDescent="0.3">
      <c r="A15" s="43" t="s">
        <v>23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44.2" customHeight="1" x14ac:dyDescent="0.3">
      <c r="A16" s="43" t="s">
        <v>28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1:11" ht="18.7" customHeight="1" x14ac:dyDescent="0.3">
      <c r="A17" s="4"/>
      <c r="B17" s="4"/>
      <c r="C17" s="4"/>
      <c r="D17" s="4"/>
      <c r="E17" s="4"/>
      <c r="F17" s="4"/>
      <c r="G17" s="7"/>
      <c r="H17" s="4"/>
      <c r="I17" s="4"/>
      <c r="J17" s="4"/>
      <c r="K17" s="4"/>
    </row>
    <row r="18" spans="1:11" ht="14.95" customHeight="1" x14ac:dyDescent="0.3">
      <c r="B18" s="16" t="s">
        <v>0</v>
      </c>
      <c r="C18" s="5"/>
      <c r="D18" s="5"/>
      <c r="E18" s="5"/>
      <c r="F18" s="17"/>
      <c r="G18" s="52" t="s">
        <v>21</v>
      </c>
      <c r="H18" s="52"/>
      <c r="I18" s="52"/>
      <c r="J18" s="52"/>
      <c r="K18" s="52"/>
    </row>
    <row r="19" spans="1:11" ht="18" customHeight="1" x14ac:dyDescent="0.3">
      <c r="A19" s="18"/>
      <c r="B19" s="21"/>
      <c r="C19" s="25"/>
      <c r="D19" s="25"/>
      <c r="E19" s="25"/>
      <c r="F19" s="20"/>
      <c r="G19" s="53"/>
      <c r="H19" s="53"/>
      <c r="I19" s="53"/>
      <c r="J19" s="53"/>
      <c r="K19" s="53"/>
    </row>
    <row r="20" spans="1:11" ht="11.1" customHeight="1" x14ac:dyDescent="0.3">
      <c r="G20" s="41"/>
      <c r="H20" s="41"/>
      <c r="I20" s="41"/>
      <c r="J20" s="41"/>
      <c r="K20" s="41"/>
    </row>
    <row r="21" spans="1:11" ht="18" customHeight="1" x14ac:dyDescent="0.3">
      <c r="G21" s="20"/>
      <c r="H21" s="39"/>
      <c r="I21" s="39"/>
      <c r="J21" s="39"/>
      <c r="K21" s="20"/>
    </row>
    <row r="22" spans="1:11" ht="14.15" customHeight="1" x14ac:dyDescent="0.3">
      <c r="G22" s="20"/>
      <c r="H22" s="40" t="s">
        <v>20</v>
      </c>
      <c r="I22" s="40"/>
      <c r="J22" s="40"/>
      <c r="K22" s="20"/>
    </row>
  </sheetData>
  <sheetProtection algorithmName="SHA-512" hashValue="Cst5kHmEgXWRs7cWVwzeIN8rMoc9FozkmxorpAhSD+bSQP7uNd5/yxfIUSEaIaHbZ5quhJbW8QlvEluPwXT+zw==" saltValue="4oEF9FTJG/gJSgg78V2ODg==" spinCount="100000" sheet="1" objects="1" scenarios="1"/>
  <mergeCells count="13">
    <mergeCell ref="H21:J21"/>
    <mergeCell ref="H22:J22"/>
    <mergeCell ref="G20:K20"/>
    <mergeCell ref="A2:K2"/>
    <mergeCell ref="A13:K13"/>
    <mergeCell ref="A15:K15"/>
    <mergeCell ref="A16:K16"/>
    <mergeCell ref="A12:K12"/>
    <mergeCell ref="A3:K3"/>
    <mergeCell ref="C9:H9"/>
    <mergeCell ref="A14:K14"/>
    <mergeCell ref="G18:K18"/>
    <mergeCell ref="G19:K19"/>
  </mergeCells>
  <conditionalFormatting sqref="I9:K9">
    <cfRule type="cellIs" dxfId="1" priority="2" operator="equal">
      <formula>0</formula>
    </cfRule>
  </conditionalFormatting>
  <conditionalFormatting sqref="F7 I7:K7 I9:K9">
    <cfRule type="cellIs" dxfId="0" priority="1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07/2026 - Дел. бр. 387&amp;K000000 од 27.02.20&amp;K01+00026. године
Опис предмета набавке: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7"/>
  <sheetViews>
    <sheetView workbookViewId="0">
      <selection activeCell="B7" sqref="B7"/>
    </sheetView>
  </sheetViews>
  <sheetFormatPr defaultRowHeight="14.4" x14ac:dyDescent="0.3"/>
  <cols>
    <col min="1" max="1" width="8.796875" style="32"/>
    <col min="2" max="3" width="14.69921875" style="33" customWidth="1"/>
    <col min="4" max="16384" width="8.796875" style="33"/>
  </cols>
  <sheetData>
    <row r="7" spans="1:3" x14ac:dyDescent="0.3">
      <c r="A7" s="32">
        <v>1</v>
      </c>
      <c r="B7" s="33">
        <f>IF(ISBLANK(Sheet1!G7),0,IF(Sheet1!G7=20%,Sheet1!H7/1.2,IF(Sheet1!G7=10%,Sheet1!H7/1.1,0)))</f>
        <v>0</v>
      </c>
      <c r="C7" s="33">
        <f>ROUND(B7,2)</f>
        <v>0</v>
      </c>
    </row>
  </sheetData>
  <sheetProtection algorithmName="SHA-512" hashValue="ttPqq9ehdeL9+2DV9lMKQfW7s76kTvSTIwtqnw2lBNMkMti0tz3oB+nSFlg3M3pFPE2sv14tApwF4Rc9BgB+bg==" saltValue="Q15uFLrZY4YcWj9vIYKAf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2026-01-25T16:20:52Z</cp:lastPrinted>
  <dcterms:created xsi:type="dcterms:W3CDTF">2020-10-28T12:50:21Z</dcterms:created>
  <dcterms:modified xsi:type="dcterms:W3CDTF">2026-02-27T00:20:53Z</dcterms:modified>
</cp:coreProperties>
</file>